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B0E8B05E-27E8-4050-81A5-CA8D3CC6CA0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6" i="2" l="1"/>
  <c r="O7" i="2"/>
  <c r="O5" i="2"/>
  <c r="O8" i="2" s="1"/>
  <c r="N6" i="2"/>
  <c r="N7" i="2"/>
  <c r="N5" i="2"/>
  <c r="K5" i="2"/>
  <c r="K6" i="2"/>
  <c r="K7" i="2"/>
  <c r="M5" i="2"/>
  <c r="M6" i="2"/>
  <c r="M7" i="2"/>
  <c r="L6" i="2"/>
  <c r="L7" i="2"/>
  <c r="L5" i="2"/>
  <c r="N8" i="2" l="1"/>
  <c r="K8" i="2"/>
  <c r="S6" i="2" s="1"/>
  <c r="X6" i="2" s="1"/>
  <c r="L8" i="2"/>
  <c r="M8" i="2"/>
  <c r="S8" i="2" l="1"/>
  <c r="X8" i="2" s="1"/>
  <c r="T7" i="2"/>
  <c r="Y7" i="2" s="1"/>
  <c r="S7" i="2"/>
  <c r="X7" i="2" s="1"/>
  <c r="T8" i="2"/>
  <c r="Y8" i="2" s="1"/>
  <c r="T6" i="2"/>
  <c r="Y6" i="2" s="1"/>
  <c r="T5" i="2"/>
  <c r="Y5" i="2" s="1"/>
  <c r="S5" i="2"/>
  <c r="X5" i="2" s="1"/>
  <c r="Q7" i="2"/>
  <c r="V7" i="2" s="1"/>
  <c r="R8" i="2"/>
  <c r="W8" i="2" s="1"/>
  <c r="P8" i="2"/>
  <c r="U8" i="2" s="1"/>
  <c r="P7" i="2"/>
  <c r="U7" i="2" s="1"/>
  <c r="Q5" i="2"/>
  <c r="V5" i="2" s="1"/>
  <c r="Q6" i="2"/>
  <c r="V6" i="2" s="1"/>
  <c r="Q8" i="2"/>
  <c r="V8" i="2" s="1"/>
  <c r="R7" i="2"/>
  <c r="W7" i="2" s="1"/>
  <c r="R6" i="2"/>
  <c r="W6" i="2" s="1"/>
  <c r="R5" i="2"/>
  <c r="W5" i="2" s="1"/>
  <c r="P5" i="2"/>
  <c r="U5" i="2" s="1"/>
  <c r="P6" i="2"/>
  <c r="U6" i="2" s="1"/>
</calcChain>
</file>

<file path=xl/sharedStrings.xml><?xml version="1.0" encoding="utf-8"?>
<sst xmlns="http://schemas.openxmlformats.org/spreadsheetml/2006/main" count="59" uniqueCount="15">
  <si>
    <t>△CT</t>
    <phoneticPr fontId="1" type="noConversion"/>
  </si>
  <si>
    <t>△△CT</t>
    <phoneticPr fontId="1" type="noConversion"/>
  </si>
  <si>
    <t>2^-△△CT</t>
    <phoneticPr fontId="1" type="noConversion"/>
  </si>
  <si>
    <t>control</t>
    <phoneticPr fontId="1" type="noConversion"/>
  </si>
  <si>
    <t>inhibitor NC</t>
    <phoneticPr fontId="1" type="noConversion"/>
  </si>
  <si>
    <t>minic NC</t>
    <phoneticPr fontId="1" type="noConversion"/>
  </si>
  <si>
    <t>miR-154-5p mimic</t>
    <phoneticPr fontId="1" type="noConversion"/>
  </si>
  <si>
    <t>miR-154-5p inhibitor</t>
    <phoneticPr fontId="1" type="noConversion"/>
  </si>
  <si>
    <t>EC-109</t>
    <phoneticPr fontId="1" type="noConversion"/>
  </si>
  <si>
    <t>mimic NC</t>
    <phoneticPr fontId="1" type="noConversion"/>
  </si>
  <si>
    <t>miR-15b-5p</t>
  </si>
  <si>
    <t>U6</t>
  </si>
  <si>
    <t>miR-15b-5p mimic</t>
    <phoneticPr fontId="1" type="noConversion"/>
  </si>
  <si>
    <t>miR-15b-5p inhibitor</t>
    <phoneticPr fontId="1" type="noConversion"/>
  </si>
  <si>
    <t>miR-15b-5p inhibitor 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</si>
</sst>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###0.00;\-###0.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8.25"/>
      <name val="Microsoft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  <protection locked="0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/>
    <xf numFmtId="0" fontId="2" fillId="0" borderId="0" xfId="0" applyFont="1" applyAlignment="1">
      <alignment horizontal="left" vertical="center"/>
    </xf>
    <xf numFmtId="176" fontId="3" fillId="0" borderId="0" xfId="0" applyNumberFormat="1" applyFont="1"/>
    <xf numFmtId="0" fontId="0" fillId="0" borderId="0" xfId="0" applyFill="1" applyAlignment="1">
      <alignment horizontal="center" vertical="center"/>
    </xf>
    <xf numFmtId="176" fontId="0" fillId="0" borderId="0" xfId="0" applyNumberFormat="1" applyFill="1"/>
    <xf numFmtId="176" fontId="3" fillId="0" borderId="0" xfId="0" applyNumberFormat="1" applyFont="1" applyFill="1"/>
    <xf numFmtId="0" fontId="0" fillId="0" borderId="0" xfId="0" applyFill="1"/>
    <xf numFmtId="0" fontId="0" fillId="0" borderId="0" xfId="0" applyAlignment="1">
      <alignment horizontal="center" vertical="center" wrapText="1"/>
    </xf>
    <xf numFmtId="177" fontId="4" fillId="0" borderId="0" xfId="1" applyNumberFormat="1" applyAlignment="1" applyProtection="1">
      <alignment vertical="center"/>
    </xf>
  </cellXfs>
  <cellStyles count="2">
    <cellStyle name="Normal" xfId="1" xr:uid="{0674A4AC-29EB-47D2-A92F-4E80BD070AF5}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17"/>
  <sheetViews>
    <sheetView tabSelected="1" workbookViewId="0">
      <selection activeCell="J15" sqref="J15"/>
    </sheetView>
  </sheetViews>
  <sheetFormatPr defaultRowHeight="14" x14ac:dyDescent="0.25"/>
  <cols>
    <col min="1" max="1" width="16.36328125" style="1" customWidth="1"/>
    <col min="2" max="2" width="9" style="1"/>
    <col min="3" max="3" width="18.90625" style="1" customWidth="1"/>
    <col min="4" max="4" width="9" style="1"/>
    <col min="5" max="5" width="16.453125" style="1" customWidth="1"/>
    <col min="6" max="6" width="8.7265625" style="1"/>
    <col min="7" max="7" width="15.1796875" style="1" customWidth="1"/>
    <col min="8" max="8" width="8.7265625" style="1"/>
    <col min="9" max="9" width="16.1796875" style="1" customWidth="1"/>
    <col min="10" max="10" width="8.7265625" style="1"/>
    <col min="11" max="11" width="12.453125" style="4" bestFit="1" customWidth="1"/>
    <col min="12" max="12" width="15.6328125" style="4" customWidth="1"/>
    <col min="13" max="17" width="12.26953125" style="4" customWidth="1"/>
    <col min="18" max="21" width="11.7265625" style="4" customWidth="1"/>
    <col min="22" max="22" width="12.08984375" style="4" customWidth="1"/>
    <col min="23" max="25" width="13.90625" style="4" customWidth="1"/>
    <col min="26" max="26" width="13.81640625" customWidth="1"/>
  </cols>
  <sheetData>
    <row r="3" spans="1:26" x14ac:dyDescent="0.25">
      <c r="A3" s="5" t="s">
        <v>8</v>
      </c>
      <c r="K3" s="4" t="s">
        <v>0</v>
      </c>
      <c r="P3" s="4" t="s">
        <v>1</v>
      </c>
      <c r="U3" s="4" t="s">
        <v>2</v>
      </c>
    </row>
    <row r="4" spans="1:26" ht="28" x14ac:dyDescent="0.25">
      <c r="A4" s="1" t="s">
        <v>3</v>
      </c>
      <c r="C4" s="1" t="s">
        <v>9</v>
      </c>
      <c r="E4" s="1" t="s">
        <v>4</v>
      </c>
      <c r="G4" s="11" t="s">
        <v>12</v>
      </c>
      <c r="I4" s="11" t="s">
        <v>13</v>
      </c>
      <c r="K4" s="1" t="s">
        <v>3</v>
      </c>
      <c r="L4" s="1" t="s">
        <v>5</v>
      </c>
      <c r="M4" s="1" t="s">
        <v>4</v>
      </c>
      <c r="N4" s="11" t="s">
        <v>6</v>
      </c>
      <c r="O4" s="11" t="s">
        <v>7</v>
      </c>
      <c r="P4" s="1" t="s">
        <v>3</v>
      </c>
      <c r="Q4" s="1" t="s">
        <v>5</v>
      </c>
      <c r="R4" s="1" t="s">
        <v>4</v>
      </c>
      <c r="S4" s="11" t="s">
        <v>6</v>
      </c>
      <c r="T4" s="11" t="s">
        <v>7</v>
      </c>
      <c r="U4" s="1" t="s">
        <v>3</v>
      </c>
      <c r="V4" s="1" t="s">
        <v>5</v>
      </c>
      <c r="W4" s="1" t="s">
        <v>4</v>
      </c>
      <c r="X4" s="11" t="s">
        <v>6</v>
      </c>
      <c r="Y4" s="11" t="s">
        <v>7</v>
      </c>
      <c r="Z4" s="7"/>
    </row>
    <row r="5" spans="1:26" x14ac:dyDescent="0.25">
      <c r="A5" s="2" t="s">
        <v>11</v>
      </c>
      <c r="B5" s="12">
        <v>24.2388558513492</v>
      </c>
      <c r="C5" s="2" t="s">
        <v>11</v>
      </c>
      <c r="D5" s="12">
        <v>24.2388558513492</v>
      </c>
      <c r="E5" s="2" t="s">
        <v>11</v>
      </c>
      <c r="F5" s="12">
        <v>24.2388558513492</v>
      </c>
      <c r="G5" s="2" t="s">
        <v>11</v>
      </c>
      <c r="H5" s="12">
        <v>23.838855851349201</v>
      </c>
      <c r="I5" s="2" t="s">
        <v>11</v>
      </c>
      <c r="J5" s="12">
        <v>24.2388558513492</v>
      </c>
      <c r="K5" s="4">
        <f>B8-B5</f>
        <v>2.7819628120052009</v>
      </c>
      <c r="L5" s="4">
        <f>D8-D5</f>
        <v>2.8819628120051988</v>
      </c>
      <c r="M5" s="4">
        <f>F8-F5</f>
        <v>2.7719628120051993</v>
      </c>
      <c r="N5" s="4">
        <f>H8-H5</f>
        <v>-0.13548994241290302</v>
      </c>
      <c r="O5" s="4">
        <f>J8-J5</f>
        <v>5.6315334519722988</v>
      </c>
      <c r="P5" s="4">
        <f t="shared" ref="P5:T8" si="0">K5-$K$8</f>
        <v>0.13225745828233437</v>
      </c>
      <c r="Q5" s="4">
        <f t="shared" si="0"/>
        <v>0.23225745828233224</v>
      </c>
      <c r="R5" s="4">
        <f t="shared" si="0"/>
        <v>0.12225745828233281</v>
      </c>
      <c r="S5" s="4">
        <f t="shared" si="0"/>
        <v>-2.7851952961357695</v>
      </c>
      <c r="T5" s="4">
        <f t="shared" si="0"/>
        <v>2.9818280982494323</v>
      </c>
      <c r="U5" s="4">
        <f t="shared" ref="U5:W8" si="1">POWER(2,-P5)</f>
        <v>0.9124026498465474</v>
      </c>
      <c r="V5" s="4">
        <f t="shared" si="1"/>
        <v>0.85130177387243544</v>
      </c>
      <c r="W5" s="4">
        <f t="shared" si="1"/>
        <v>0.91874891214943888</v>
      </c>
      <c r="X5" s="4">
        <f t="shared" ref="X5:Y8" si="2">POWER(2,-S5)</f>
        <v>6.8933023537510865</v>
      </c>
      <c r="Y5" s="4">
        <f t="shared" si="2"/>
        <v>0.12658443296225363</v>
      </c>
      <c r="Z5" s="8"/>
    </row>
    <row r="6" spans="1:26" x14ac:dyDescent="0.25">
      <c r="A6" s="2" t="s">
        <v>11</v>
      </c>
      <c r="B6" s="12">
        <v>24.160085076697101</v>
      </c>
      <c r="C6" s="2" t="s">
        <v>11</v>
      </c>
      <c r="D6" s="12">
        <v>24.160085076697101</v>
      </c>
      <c r="E6" s="2" t="s">
        <v>11</v>
      </c>
      <c r="F6" s="12">
        <v>24.160085076697101</v>
      </c>
      <c r="G6" s="2" t="s">
        <v>11</v>
      </c>
      <c r="H6" s="12">
        <v>23.960085076697101</v>
      </c>
      <c r="I6" s="2" t="s">
        <v>11</v>
      </c>
      <c r="J6" s="12">
        <v>24.160085076697101</v>
      </c>
      <c r="K6" s="4">
        <f>B9-B6</f>
        <v>2.7050722246818992</v>
      </c>
      <c r="L6" s="4">
        <f>D9-D6</f>
        <v>2.3050722246819007</v>
      </c>
      <c r="M6" s="4">
        <f>F9-F6</f>
        <v>2.8040722246818994</v>
      </c>
      <c r="N6" s="4">
        <f>H9-H6</f>
        <v>-0.63207807260350179</v>
      </c>
      <c r="O6" s="4">
        <f>J9-J6</f>
        <v>5.0429517022110986</v>
      </c>
      <c r="P6" s="4">
        <f t="shared" si="0"/>
        <v>5.5366870959032699E-2</v>
      </c>
      <c r="Q6" s="4">
        <f t="shared" si="0"/>
        <v>-0.34463312904096588</v>
      </c>
      <c r="R6" s="4">
        <f t="shared" si="0"/>
        <v>0.1543668709590329</v>
      </c>
      <c r="S6" s="4">
        <f t="shared" si="0"/>
        <v>-3.2817834263263683</v>
      </c>
      <c r="T6" s="4">
        <f t="shared" si="0"/>
        <v>2.393246348488232</v>
      </c>
      <c r="U6" s="4">
        <f t="shared" si="1"/>
        <v>0.9623496907193565</v>
      </c>
      <c r="V6" s="4">
        <f t="shared" si="1"/>
        <v>1.2698280298340379</v>
      </c>
      <c r="W6" s="4">
        <f t="shared" si="1"/>
        <v>0.89852660622011737</v>
      </c>
      <c r="X6" s="4">
        <f t="shared" si="2"/>
        <v>9.7255741776621107</v>
      </c>
      <c r="Y6" s="4">
        <f t="shared" si="2"/>
        <v>0.19035358571642169</v>
      </c>
      <c r="Z6" s="8"/>
    </row>
    <row r="7" spans="1:26" x14ac:dyDescent="0.25">
      <c r="A7" s="2" t="s">
        <v>11</v>
      </c>
      <c r="B7" s="12">
        <v>24.240202637285702</v>
      </c>
      <c r="C7" s="2" t="s">
        <v>11</v>
      </c>
      <c r="D7" s="12">
        <v>24.240202637285702</v>
      </c>
      <c r="E7" s="2" t="s">
        <v>11</v>
      </c>
      <c r="F7" s="12">
        <v>24.240202637285702</v>
      </c>
      <c r="G7" s="2" t="s">
        <v>11</v>
      </c>
      <c r="H7" s="12">
        <v>24.040202637285699</v>
      </c>
      <c r="I7" s="2" t="s">
        <v>11</v>
      </c>
      <c r="J7" s="12">
        <v>24.240202637285702</v>
      </c>
      <c r="K7" s="4">
        <f>B10-B7</f>
        <v>2.462081024481499</v>
      </c>
      <c r="L7" s="4">
        <f>D10-D7</f>
        <v>2.0620810244814969</v>
      </c>
      <c r="M7" s="4">
        <f>F10-F7</f>
        <v>2.5720810244814984</v>
      </c>
      <c r="N7" s="4">
        <f>H10-H7</f>
        <v>-0.40074710358539889</v>
      </c>
      <c r="O7" s="4">
        <f>J10-J7</f>
        <v>4.8871896860565975</v>
      </c>
      <c r="P7" s="4">
        <f t="shared" si="0"/>
        <v>-0.18762432924136752</v>
      </c>
      <c r="Q7" s="4">
        <f t="shared" si="0"/>
        <v>-0.58762432924136965</v>
      </c>
      <c r="R7" s="4">
        <f t="shared" si="0"/>
        <v>-7.7624329241368084E-2</v>
      </c>
      <c r="S7" s="4">
        <f t="shared" si="0"/>
        <v>-3.0504524573082654</v>
      </c>
      <c r="T7" s="4">
        <f t="shared" si="0"/>
        <v>2.237484332333731</v>
      </c>
      <c r="U7" s="4">
        <f t="shared" si="1"/>
        <v>1.1388867780399059</v>
      </c>
      <c r="V7" s="4">
        <f t="shared" si="1"/>
        <v>1.5027701130983113</v>
      </c>
      <c r="W7" s="4">
        <f t="shared" si="1"/>
        <v>1.0552788923765657</v>
      </c>
      <c r="X7" s="4">
        <f t="shared" si="2"/>
        <v>8.2847172322813947</v>
      </c>
      <c r="Y7" s="4">
        <f t="shared" si="2"/>
        <v>0.21205577347008375</v>
      </c>
      <c r="Z7" s="8"/>
    </row>
    <row r="8" spans="1:26" x14ac:dyDescent="0.25">
      <c r="A8" s="2" t="s">
        <v>10</v>
      </c>
      <c r="B8" s="12">
        <v>27.020818663354401</v>
      </c>
      <c r="C8" s="2" t="s">
        <v>10</v>
      </c>
      <c r="D8" s="12">
        <v>27.120818663354399</v>
      </c>
      <c r="E8" s="2" t="s">
        <v>10</v>
      </c>
      <c r="F8" s="12">
        <v>27.010818663354399</v>
      </c>
      <c r="G8" s="2" t="s">
        <v>10</v>
      </c>
      <c r="H8" s="12">
        <v>23.703365908936298</v>
      </c>
      <c r="I8" s="2" t="s">
        <v>10</v>
      </c>
      <c r="J8" s="12">
        <v>29.870389303321499</v>
      </c>
      <c r="K8" s="6">
        <f>AVERAGE(K5:K7)</f>
        <v>2.6497053537228665</v>
      </c>
      <c r="L8" s="6">
        <f t="shared" ref="L8:O8" si="3">AVERAGE(L5:L7)</f>
        <v>2.4163720203895322</v>
      </c>
      <c r="M8" s="6">
        <f t="shared" si="3"/>
        <v>2.7160386870561992</v>
      </c>
      <c r="N8" s="6">
        <f t="shared" si="3"/>
        <v>-0.3894383728672679</v>
      </c>
      <c r="O8" s="6">
        <f t="shared" si="3"/>
        <v>5.1872249467466647</v>
      </c>
      <c r="P8" s="6">
        <f t="shared" si="0"/>
        <v>0</v>
      </c>
      <c r="Q8" s="6">
        <f t="shared" si="0"/>
        <v>-0.23333333333333428</v>
      </c>
      <c r="R8" s="6">
        <f t="shared" si="0"/>
        <v>6.6333333333332689E-2</v>
      </c>
      <c r="S8" s="6">
        <f t="shared" si="0"/>
        <v>-3.0391437265901344</v>
      </c>
      <c r="T8" s="6">
        <f t="shared" si="0"/>
        <v>2.5375195930237981</v>
      </c>
      <c r="U8" s="4">
        <f t="shared" si="1"/>
        <v>1</v>
      </c>
      <c r="V8" s="4">
        <f t="shared" si="1"/>
        <v>1.1755479062836094</v>
      </c>
      <c r="W8" s="4">
        <f t="shared" si="1"/>
        <v>0.9550622446540642</v>
      </c>
      <c r="X8" s="4">
        <f t="shared" si="2"/>
        <v>8.2200303839241702</v>
      </c>
      <c r="Y8" s="4">
        <f t="shared" si="2"/>
        <v>0.17223860045336933</v>
      </c>
      <c r="Z8" s="9"/>
    </row>
    <row r="9" spans="1:26" x14ac:dyDescent="0.25">
      <c r="A9" s="2" t="s">
        <v>10</v>
      </c>
      <c r="B9" s="12">
        <v>26.865157301379</v>
      </c>
      <c r="C9" s="2" t="s">
        <v>10</v>
      </c>
      <c r="D9" s="12">
        <v>26.465157301379001</v>
      </c>
      <c r="E9" s="2" t="s">
        <v>10</v>
      </c>
      <c r="F9" s="12">
        <v>26.964157301379</v>
      </c>
      <c r="G9" s="2" t="s">
        <v>10</v>
      </c>
      <c r="H9" s="12">
        <v>23.3280070040936</v>
      </c>
      <c r="I9" s="2" t="s">
        <v>10</v>
      </c>
      <c r="J9" s="12">
        <v>29.203036778908199</v>
      </c>
      <c r="Z9" s="10"/>
    </row>
    <row r="10" spans="1:26" x14ac:dyDescent="0.25">
      <c r="A10" s="2" t="s">
        <v>10</v>
      </c>
      <c r="B10" s="12">
        <v>26.702283661767201</v>
      </c>
      <c r="C10" s="2" t="s">
        <v>10</v>
      </c>
      <c r="D10" s="12">
        <v>26.302283661767198</v>
      </c>
      <c r="E10" s="2" t="s">
        <v>10</v>
      </c>
      <c r="F10" s="12">
        <v>26.8122836617672</v>
      </c>
      <c r="G10" s="2" t="s">
        <v>10</v>
      </c>
      <c r="H10" s="12">
        <v>23.6394555337003</v>
      </c>
      <c r="I10" s="2" t="s">
        <v>10</v>
      </c>
      <c r="J10" s="12">
        <v>29.127392323342299</v>
      </c>
    </row>
    <row r="11" spans="1:26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26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26" x14ac:dyDescent="0.25">
      <c r="C14" s="1" t="s">
        <v>3</v>
      </c>
      <c r="D14" s="1" t="s">
        <v>12</v>
      </c>
      <c r="E14" s="1" t="s">
        <v>14</v>
      </c>
      <c r="F14" s="1" t="s">
        <v>13</v>
      </c>
      <c r="G14" s="1" t="s">
        <v>14</v>
      </c>
    </row>
    <row r="15" spans="1:26" x14ac:dyDescent="0.25">
      <c r="C15" s="1">
        <v>1</v>
      </c>
      <c r="D15" s="1">
        <v>7.5551099669761355</v>
      </c>
      <c r="E15" s="1">
        <v>0.93303299153680885</v>
      </c>
      <c r="F15" s="1">
        <v>0.13873746748055069</v>
      </c>
      <c r="G15" s="1">
        <v>1.00695555005672</v>
      </c>
    </row>
    <row r="16" spans="1:26" x14ac:dyDescent="0.25">
      <c r="C16" s="1">
        <v>1</v>
      </c>
      <c r="D16" s="1">
        <v>10.106070871589562</v>
      </c>
      <c r="E16" s="1">
        <v>1.3195079107728929</v>
      </c>
      <c r="F16" s="1">
        <v>0.19780084885166052</v>
      </c>
      <c r="G16" s="1">
        <v>0.93367994491531303</v>
      </c>
    </row>
    <row r="17" spans="3:7" x14ac:dyDescent="0.25">
      <c r="C17" s="1">
        <v>1</v>
      </c>
      <c r="D17" s="1">
        <v>7.2743993450691411</v>
      </c>
      <c r="E17" s="1">
        <v>1.3195079107728962</v>
      </c>
      <c r="F17" s="1">
        <v>0.18619565839112184</v>
      </c>
      <c r="G17" s="1">
        <v>0.92658806189037124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2022-09-19T13:49:57Z</dcterms:modified>
</cp:coreProperties>
</file>